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2023\Бюджет проект 2023-2025\Муниципальные программы\"/>
    </mc:Choice>
  </mc:AlternateContent>
  <bookViews>
    <workbookView xWindow="0" yWindow="0" windowWidth="23040" windowHeight="865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2" i="1" l="1"/>
  <c r="C21" i="1"/>
  <c r="I24" i="1"/>
  <c r="E24" i="1" l="1"/>
  <c r="D24" i="1"/>
  <c r="F24" i="1" l="1"/>
  <c r="G24" i="1" l="1"/>
  <c r="H24" i="1"/>
  <c r="C23" i="1"/>
  <c r="C24" i="1" l="1"/>
</calcChain>
</file>

<file path=xl/sharedStrings.xml><?xml version="1.0" encoding="utf-8"?>
<sst xmlns="http://schemas.openxmlformats.org/spreadsheetml/2006/main" count="30" uniqueCount="29">
  <si>
    <t>Координатор муниципальной программы</t>
  </si>
  <si>
    <t>Заместитель главы администрации Талдомского городского округа Московской области Барютин В.Ю.</t>
  </si>
  <si>
    <t>Муниципальный заказчик муниципальной программы</t>
  </si>
  <si>
    <t>Администрация Талдомского городского округа Московской области</t>
  </si>
  <si>
    <t>Цели муниципальной программы</t>
  </si>
  <si>
    <t>Перечень подпрограмм</t>
  </si>
  <si>
    <t>Источники финансирования муниципальной программы, в том числе по годам:</t>
  </si>
  <si>
    <t>Расходы (тыс.руб.)</t>
  </si>
  <si>
    <t>ВСЕГО:</t>
  </si>
  <si>
    <t>2023 год</t>
  </si>
  <si>
    <t>2024 год</t>
  </si>
  <si>
    <t>Средства бюджета Московской области</t>
  </si>
  <si>
    <t>Средства бюджета Талдомского городского округа</t>
  </si>
  <si>
    <t>Внебюджетные источники</t>
  </si>
  <si>
    <t>ВСЕГО по годам:</t>
  </si>
  <si>
    <t>Муниципальная программа "Развитие и функционирование дорожно-транспортного комплекса"</t>
  </si>
  <si>
    <t>Подпрограмма 1 «Пассажирский транспорт общего пользования»</t>
  </si>
  <si>
    <t>Подпрограмма 2 «Дороги Подмосковья»</t>
  </si>
  <si>
    <t>Подпрограмма 3 «Обеспечивающая подпрограмма»</t>
  </si>
  <si>
    <t>Краткая характеристика подпрограмм</t>
  </si>
  <si>
    <t>1. Повышение доступности и качества транспортных услуг для населения. Мероприятия подпрограммы направлены на создание преимущественных условий для функционирования транспорта общего пользования, улучшение качества предоставляемых услуг, снижение транспортных расходов, повышение качества услуг и безопасности транспорта общего пользования.</t>
  </si>
  <si>
    <t>2. Развитие сети автомобильных дорог общего пользования на территории муниципального образования, обеспечение нормативного состояния автомобильных дорог местного значения, безопасности дорожного движения.</t>
  </si>
  <si>
    <t>3. Обеспечение эффективного исполнения полномочий уполномоченного органа муниципальной власти в сфере транспорта и дорожной инфраструктуры и функционирования подведомственных учреждений</t>
  </si>
  <si>
    <t>2025 год</t>
  </si>
  <si>
    <t>2026 год</t>
  </si>
  <si>
    <t>2027 год</t>
  </si>
  <si>
    <t>1.Развитие и устойчивое функционирование сети автомобильных дорог общего пользования местного значения Талдомского городского округа.  2.Повышение безопасности дорожного движения на территории Талдомского городского округа.  3.Повышение доступности и качества транспортных услуг для населения Талдомского городского округа</t>
  </si>
  <si>
    <t>ПРОЕКТ</t>
  </si>
  <si>
    <t xml:space="preserve">            Паспорт муниципальной программы "Развитие и функционирование дорожно-транспортного комплекса" на 2023-2027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</si>
</sst>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4" fillId="0" borderId="0" xfId="0" applyFont="1"/>
    <xf numFmtId="0" fontId="1" fillId="0" borderId="2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2" fontId="4" fillId="0" borderId="1" xfId="0" applyNumberFormat="1" applyFont="1" applyBorder="1"/>
    <xf numFmtId="0" fontId="5" fillId="0" borderId="1" xfId="0" applyFont="1" applyBorder="1"/>
    <xf numFmtId="2" fontId="5" fillId="0" borderId="1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B15" zoomScaleNormal="100" workbookViewId="0">
      <selection activeCell="C22" sqref="C22"/>
    </sheetView>
  </sheetViews>
  <sheetFormatPr defaultRowHeight="13.8" x14ac:dyDescent="0.25"/>
  <cols>
    <col min="1" max="1" width="3.5546875" style="1" hidden="1" customWidth="1"/>
    <col min="2" max="2" width="44.88671875" style="1" customWidth="1"/>
    <col min="3" max="3" width="15.44140625" style="1" customWidth="1"/>
    <col min="4" max="4" width="15.77734375" style="1" customWidth="1"/>
    <col min="5" max="5" width="13.6640625" style="1" customWidth="1"/>
    <col min="6" max="6" width="13.44140625" style="1" customWidth="1"/>
    <col min="7" max="7" width="43" style="1" hidden="1" customWidth="1"/>
    <col min="8" max="8" width="13.5546875" style="1" customWidth="1"/>
    <col min="9" max="9" width="13.33203125" style="1" customWidth="1"/>
    <col min="10" max="16384" width="8.88671875" style="1"/>
  </cols>
  <sheetData>
    <row r="1" spans="2:9" hidden="1" x14ac:dyDescent="0.25">
      <c r="F1" s="22"/>
      <c r="G1" s="22"/>
      <c r="H1" s="22"/>
    </row>
    <row r="2" spans="2:9" ht="13.8" hidden="1" customHeight="1" x14ac:dyDescent="0.25">
      <c r="F2" s="24"/>
      <c r="G2" s="24"/>
      <c r="H2" s="24"/>
    </row>
    <row r="3" spans="2:9" hidden="1" x14ac:dyDescent="0.25">
      <c r="F3" s="24"/>
      <c r="G3" s="24"/>
      <c r="H3" s="24"/>
    </row>
    <row r="4" spans="2:9" ht="30" hidden="1" customHeight="1" x14ac:dyDescent="0.25">
      <c r="F4" s="24"/>
      <c r="G4" s="24"/>
      <c r="H4" s="24"/>
    </row>
    <row r="5" spans="2:9" x14ac:dyDescent="0.25">
      <c r="F5" s="23"/>
      <c r="G5" s="23"/>
      <c r="H5" s="23"/>
      <c r="I5" s="1" t="s">
        <v>27</v>
      </c>
    </row>
    <row r="6" spans="2:9" ht="16.8" x14ac:dyDescent="0.3">
      <c r="B6" s="25" t="s">
        <v>15</v>
      </c>
      <c r="C6" s="25"/>
      <c r="D6" s="25"/>
      <c r="E6" s="25"/>
      <c r="F6" s="25"/>
      <c r="G6" s="25"/>
      <c r="H6" s="25"/>
    </row>
    <row r="7" spans="2:9" x14ac:dyDescent="0.25">
      <c r="B7" s="20"/>
      <c r="C7" s="20"/>
      <c r="D7" s="20"/>
      <c r="E7" s="20"/>
      <c r="F7" s="20"/>
      <c r="G7" s="20"/>
      <c r="H7" s="20"/>
    </row>
    <row r="8" spans="2:9" ht="15.6" x14ac:dyDescent="0.3">
      <c r="B8" s="21" t="s">
        <v>28</v>
      </c>
      <c r="C8" s="21"/>
      <c r="D8" s="21"/>
      <c r="E8" s="21"/>
      <c r="F8" s="21"/>
      <c r="G8" s="21"/>
      <c r="H8" s="21"/>
    </row>
    <row r="9" spans="2:9" ht="15.6" x14ac:dyDescent="0.3">
      <c r="B9" s="4"/>
      <c r="C9" s="4"/>
      <c r="D9" s="4"/>
      <c r="E9" s="4"/>
      <c r="F9" s="4"/>
      <c r="G9" s="4"/>
      <c r="H9" s="4"/>
    </row>
    <row r="10" spans="2:9" ht="41.4" customHeight="1" x14ac:dyDescent="0.25">
      <c r="B10" s="6" t="s">
        <v>0</v>
      </c>
      <c r="C10" s="33" t="s">
        <v>1</v>
      </c>
      <c r="D10" s="33"/>
      <c r="E10" s="33"/>
      <c r="F10" s="33"/>
      <c r="G10" s="33"/>
      <c r="H10" s="33"/>
      <c r="I10" s="33"/>
    </row>
    <row r="11" spans="2:9" ht="32.4" customHeight="1" x14ac:dyDescent="0.25">
      <c r="B11" s="7" t="s">
        <v>2</v>
      </c>
      <c r="C11" s="32" t="s">
        <v>3</v>
      </c>
      <c r="D11" s="32"/>
      <c r="E11" s="32"/>
      <c r="F11" s="32"/>
      <c r="G11" s="32"/>
      <c r="H11" s="32"/>
      <c r="I11" s="32"/>
    </row>
    <row r="12" spans="2:9" ht="76.8" customHeight="1" x14ac:dyDescent="0.25">
      <c r="B12" s="7" t="s">
        <v>4</v>
      </c>
      <c r="C12" s="32" t="s">
        <v>26</v>
      </c>
      <c r="D12" s="32"/>
      <c r="E12" s="32"/>
      <c r="F12" s="32"/>
      <c r="G12" s="32"/>
      <c r="H12" s="32"/>
      <c r="I12" s="32"/>
    </row>
    <row r="13" spans="2:9" ht="25.2" customHeight="1" x14ac:dyDescent="0.25">
      <c r="B13" s="7" t="s">
        <v>5</v>
      </c>
      <c r="C13" s="32" t="s">
        <v>19</v>
      </c>
      <c r="D13" s="32"/>
      <c r="E13" s="32"/>
      <c r="F13" s="32"/>
      <c r="G13" s="32"/>
      <c r="H13" s="32"/>
      <c r="I13" s="32"/>
    </row>
    <row r="14" spans="2:9" ht="93" customHeight="1" x14ac:dyDescent="0.25">
      <c r="B14" s="15" t="s">
        <v>16</v>
      </c>
      <c r="C14" s="32" t="s">
        <v>20</v>
      </c>
      <c r="D14" s="32"/>
      <c r="E14" s="32"/>
      <c r="F14" s="32"/>
      <c r="G14" s="32"/>
      <c r="H14" s="32"/>
      <c r="I14" s="32"/>
    </row>
    <row r="15" spans="2:9" ht="64.2" customHeight="1" x14ac:dyDescent="0.25">
      <c r="B15" s="8" t="s">
        <v>17</v>
      </c>
      <c r="C15" s="32" t="s">
        <v>21</v>
      </c>
      <c r="D15" s="32"/>
      <c r="E15" s="32"/>
      <c r="F15" s="32"/>
      <c r="G15" s="32"/>
      <c r="H15" s="32"/>
      <c r="I15" s="32"/>
    </row>
    <row r="16" spans="2:9" ht="52.8" customHeight="1" x14ac:dyDescent="0.3">
      <c r="B16" s="14" t="s">
        <v>18</v>
      </c>
      <c r="C16" s="32" t="s">
        <v>22</v>
      </c>
      <c r="D16" s="32"/>
      <c r="E16" s="32"/>
      <c r="F16" s="32"/>
      <c r="G16" s="32"/>
      <c r="H16" s="32"/>
      <c r="I16" s="32"/>
    </row>
    <row r="17" spans="2:9" ht="45.6" customHeight="1" x14ac:dyDescent="0.25">
      <c r="B17" s="5"/>
      <c r="C17" s="17"/>
      <c r="D17" s="17"/>
      <c r="E17" s="17"/>
      <c r="F17" s="17"/>
      <c r="G17" s="17"/>
      <c r="H17" s="17"/>
    </row>
    <row r="18" spans="2:9" ht="25.2" customHeight="1" x14ac:dyDescent="0.25">
      <c r="B18" s="18" t="s">
        <v>6</v>
      </c>
      <c r="C18" s="26" t="s">
        <v>7</v>
      </c>
      <c r="D18" s="27"/>
      <c r="E18" s="27"/>
      <c r="F18" s="27"/>
      <c r="G18" s="27"/>
      <c r="H18" s="27"/>
      <c r="I18" s="28"/>
    </row>
    <row r="19" spans="2:9" ht="3" customHeight="1" x14ac:dyDescent="0.25">
      <c r="B19" s="18"/>
      <c r="C19" s="29"/>
      <c r="D19" s="30"/>
      <c r="E19" s="30"/>
      <c r="F19" s="30"/>
      <c r="G19" s="30"/>
      <c r="H19" s="30"/>
      <c r="I19" s="31"/>
    </row>
    <row r="20" spans="2:9" ht="25.2" customHeight="1" x14ac:dyDescent="0.25">
      <c r="B20" s="19"/>
      <c r="C20" s="16" t="s">
        <v>8</v>
      </c>
      <c r="D20" s="16" t="s">
        <v>9</v>
      </c>
      <c r="E20" s="16" t="s">
        <v>10</v>
      </c>
      <c r="F20" s="16" t="s">
        <v>23</v>
      </c>
      <c r="G20" s="16" t="s">
        <v>24</v>
      </c>
      <c r="H20" s="16" t="s">
        <v>24</v>
      </c>
      <c r="I20" s="9" t="s">
        <v>25</v>
      </c>
    </row>
    <row r="21" spans="2:9" ht="32.4" customHeight="1" x14ac:dyDescent="0.3">
      <c r="B21" s="10" t="s">
        <v>11</v>
      </c>
      <c r="C21" s="11">
        <f>D21+E21+F21+G21+H21+I21</f>
        <v>755719</v>
      </c>
      <c r="D21" s="11">
        <v>291619</v>
      </c>
      <c r="E21" s="11">
        <v>121830</v>
      </c>
      <c r="F21" s="11">
        <v>114070</v>
      </c>
      <c r="G21" s="11">
        <v>0</v>
      </c>
      <c r="H21" s="11">
        <v>114100</v>
      </c>
      <c r="I21" s="11">
        <v>114100</v>
      </c>
    </row>
    <row r="22" spans="2:9" ht="32.4" customHeight="1" x14ac:dyDescent="0.3">
      <c r="B22" s="14" t="s">
        <v>12</v>
      </c>
      <c r="C22" s="11">
        <f>D22+E22+F22+G22+H22+I22</f>
        <v>1125519</v>
      </c>
      <c r="D22" s="11">
        <v>240355</v>
      </c>
      <c r="E22" s="11">
        <v>247500</v>
      </c>
      <c r="F22" s="11">
        <v>185864</v>
      </c>
      <c r="G22" s="11">
        <v>0</v>
      </c>
      <c r="H22" s="11">
        <v>225900</v>
      </c>
      <c r="I22" s="11">
        <v>225900</v>
      </c>
    </row>
    <row r="23" spans="2:9" ht="25.2" hidden="1" customHeight="1" x14ac:dyDescent="0.3">
      <c r="B23" s="10" t="s">
        <v>13</v>
      </c>
      <c r="C23" s="11">
        <f t="shared" ref="C23" si="0">D23+E23+F23+G23+H23</f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1"/>
    </row>
    <row r="24" spans="2:9" s="3" customFormat="1" ht="25.2" customHeight="1" x14ac:dyDescent="0.3">
      <c r="B24" s="12" t="s">
        <v>14</v>
      </c>
      <c r="C24" s="13">
        <f>C21+C22+C23</f>
        <v>1881238</v>
      </c>
      <c r="D24" s="13">
        <f t="shared" ref="D24:E24" si="1">D21+D22+D23</f>
        <v>531974</v>
      </c>
      <c r="E24" s="13">
        <f t="shared" si="1"/>
        <v>369330</v>
      </c>
      <c r="F24" s="13">
        <f t="shared" ref="F24:H24" si="2">F21+F22+F23</f>
        <v>299934</v>
      </c>
      <c r="G24" s="13">
        <f t="shared" si="2"/>
        <v>0</v>
      </c>
      <c r="H24" s="13">
        <f t="shared" si="2"/>
        <v>340000</v>
      </c>
      <c r="I24" s="13">
        <f>I21+I22</f>
        <v>340000</v>
      </c>
    </row>
    <row r="25" spans="2:9" x14ac:dyDescent="0.25">
      <c r="B25" s="2"/>
    </row>
  </sheetData>
  <mergeCells count="15">
    <mergeCell ref="B18:B20"/>
    <mergeCell ref="B7:H7"/>
    <mergeCell ref="B8:H8"/>
    <mergeCell ref="F1:H1"/>
    <mergeCell ref="F5:H5"/>
    <mergeCell ref="F2:H4"/>
    <mergeCell ref="B6:H6"/>
    <mergeCell ref="C18:I19"/>
    <mergeCell ref="C15:I15"/>
    <mergeCell ref="C16:I16"/>
    <mergeCell ref="C10:I10"/>
    <mergeCell ref="C11:I11"/>
    <mergeCell ref="C12:I12"/>
    <mergeCell ref="C13:I13"/>
    <mergeCell ref="C14:I14"/>
  </mergeCells>
  <pageMargins left="0.19685039370078741" right="0.19685039370078741" top="0.27559055118110237" bottom="0.98425196850393704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юрист</dc:creator>
  <cp:lastModifiedBy>Пользователь</cp:lastModifiedBy>
  <cp:lastPrinted>2022-11-14T08:05:40Z</cp:lastPrinted>
  <dcterms:created xsi:type="dcterms:W3CDTF">2021-09-15T06:47:02Z</dcterms:created>
  <dcterms:modified xsi:type="dcterms:W3CDTF">2022-11-14T08:08:19Z</dcterms:modified>
</cp:coreProperties>
</file>